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165" windowWidth="26295" windowHeight="12270"/>
  </bookViews>
  <sheets>
    <sheet name="МП" sheetId="3" r:id="rId1"/>
  </sheets>
  <definedNames>
    <definedName name="_xlnm._FilterDatabase" localSheetId="0" hidden="1">МП!$B$3:$L$26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3" l="1"/>
  <c r="E24" i="3"/>
  <c r="M6" i="3" l="1"/>
  <c r="M7" i="3"/>
  <c r="M8" i="3"/>
  <c r="M9" i="3"/>
  <c r="M10" i="3"/>
  <c r="M11" i="3"/>
  <c r="M12" i="3"/>
  <c r="M13" i="3"/>
  <c r="M21" i="3"/>
  <c r="M15" i="3"/>
  <c r="M16" i="3"/>
  <c r="M17" i="3"/>
  <c r="M18" i="3"/>
  <c r="M19" i="3"/>
  <c r="M20" i="3"/>
  <c r="M14" i="3"/>
  <c r="M22" i="3"/>
  <c r="M25" i="3"/>
  <c r="M5" i="3"/>
  <c r="K6" i="3"/>
  <c r="K7" i="3"/>
  <c r="K8" i="3"/>
  <c r="K9" i="3"/>
  <c r="K10" i="3"/>
  <c r="K11" i="3"/>
  <c r="K12" i="3"/>
  <c r="K13" i="3"/>
  <c r="K21" i="3"/>
  <c r="K15" i="3"/>
  <c r="K16" i="3"/>
  <c r="K17" i="3"/>
  <c r="K18" i="3"/>
  <c r="K19" i="3"/>
  <c r="K20" i="3"/>
  <c r="K14" i="3"/>
  <c r="K22" i="3"/>
  <c r="K25" i="3"/>
  <c r="K5" i="3"/>
  <c r="I6" i="3"/>
  <c r="I7" i="3"/>
  <c r="I8" i="3"/>
  <c r="I9" i="3"/>
  <c r="I10" i="3"/>
  <c r="I11" i="3"/>
  <c r="I12" i="3"/>
  <c r="I13" i="3"/>
  <c r="I21" i="3"/>
  <c r="I15" i="3"/>
  <c r="I16" i="3"/>
  <c r="I17" i="3"/>
  <c r="I18" i="3"/>
  <c r="I19" i="3"/>
  <c r="I20" i="3"/>
  <c r="I14" i="3"/>
  <c r="I22" i="3"/>
  <c r="I25" i="3"/>
  <c r="I5" i="3"/>
  <c r="L24" i="3" l="1"/>
  <c r="L26" i="3" s="1"/>
  <c r="J24" i="3"/>
  <c r="H24" i="3"/>
  <c r="M24" i="3" l="1"/>
  <c r="I24" i="3"/>
  <c r="K24" i="3"/>
  <c r="J26" i="3"/>
  <c r="H26" i="3"/>
  <c r="D26" i="3"/>
  <c r="E26" i="3" l="1"/>
  <c r="K26" i="3" l="1"/>
  <c r="I26" i="3"/>
  <c r="M26" i="3"/>
</calcChain>
</file>

<file path=xl/sharedStrings.xml><?xml version="1.0" encoding="utf-8"?>
<sst xmlns="http://schemas.openxmlformats.org/spreadsheetml/2006/main" count="92" uniqueCount="66">
  <si>
    <t>ВСЕГО РАСХОДОВ</t>
  </si>
  <si>
    <t>Непрограммные расходы</t>
  </si>
  <si>
    <t>ИТОГО ПО ПРОГРАММАМ</t>
  </si>
  <si>
    <t>Код целевой статьи расходов</t>
  </si>
  <si>
    <t>№ п/п</t>
  </si>
  <si>
    <t>Наименование программ</t>
  </si>
  <si>
    <t xml:space="preserve">  Культура городского округа Домодедово на 2017-2021 годы</t>
  </si>
  <si>
    <t xml:space="preserve"> Развитие образования и воспитания в городском округе Домодедово на 2017-2021 годы</t>
  </si>
  <si>
    <t xml:space="preserve"> Социальная защита населения городского округа Домодедово на 2017-2021 годы</t>
  </si>
  <si>
    <t>Спорт городского округа Домодедово на 2017-2021 годы</t>
  </si>
  <si>
    <t>Сельское хозяйство городского округа Домодедово Московской области на 2014-2020 годы</t>
  </si>
  <si>
    <t xml:space="preserve"> Экология и окружающая среда городского округа Домодедово на 2017-2021 годы</t>
  </si>
  <si>
    <t xml:space="preserve"> Безопасность населения городского округа Домодедово на 2017-2021 годы</t>
  </si>
  <si>
    <t xml:space="preserve"> Жилище городского округа Домодедово на 2017-2021 годы</t>
  </si>
  <si>
    <t xml:space="preserve"> Формирование современной комфортной городской среды на территории городского округа Домодедово на 2018-2022 годы</t>
  </si>
  <si>
    <t xml:space="preserve"> Предпринимательство городского округа Домодедово на 2017-2021 годы</t>
  </si>
  <si>
    <t xml:space="preserve"> Эффективная власть на 2017-2021 годы</t>
  </si>
  <si>
    <t xml:space="preserve"> Развитие и функционирование дорожно-транспортного комплекса городского округа Домодедово на 2017-2021 годы</t>
  </si>
  <si>
    <t xml:space="preserve"> Архитектура и градостроительство городского округа Домодедово на 2017-2021 годы</t>
  </si>
  <si>
    <t>Содержание и развитие инженерной инфраструктуры и энергоэффективности на территории городского округа Домодедово на 2018-2022 г.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</si>
  <si>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</si>
  <si>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</si>
  <si>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</si>
  <si>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</si>
  <si>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</si>
  <si>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</si>
  <si>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</si>
  <si>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</si>
  <si>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</si>
  <si>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</si>
  <si>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</si>
  <si>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</si>
  <si>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</si>
  <si>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</si>
  <si>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</si>
  <si>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17 0 00 00000</t>
  </si>
  <si>
    <t>Сведения об исполнении бюджета городского округа Домодедово по расходам в разрезе муниципальных программ (млн.руб.)</t>
  </si>
  <si>
    <t>.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</si>
  <si>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</si>
  <si>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</si>
  <si>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</si>
  <si>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</si>
  <si>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</si>
  <si>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</si>
  <si>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</si>
  <si>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</si>
  <si>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</si>
  <si>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</si>
  <si>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</si>
  <si>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</si>
  <si>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</si>
  <si>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</si>
  <si>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</si>
  <si>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</si>
  <si>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</si>
  <si>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</si>
  <si>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</si>
  <si>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</si>
  <si>
    <t>19 0 00 00000</t>
  </si>
  <si>
    <t>Муниципальная программа "Переселение граждан из аварийоного жилищного фонда"</t>
  </si>
  <si>
    <t>Факт за отчетный 2020 год</t>
  </si>
  <si>
    <t>Ожидаемое исполнение текущего 2021 года</t>
  </si>
  <si>
    <t>План на очередной 2022 год</t>
  </si>
  <si>
    <t>План на 2023 год планового периода</t>
  </si>
  <si>
    <t>План на 2024 год плановогго периода</t>
  </si>
  <si>
    <t>% к ожидаемому исполнению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</si>
</sst>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0" fillId="0" borderId="10" xfId="0" applyNumberFormat="1" applyBorder="1"/>
    <xf numFmtId="164" fontId="6" fillId="0" borderId="7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164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7"/>
  <sheetViews>
    <sheetView tabSelected="1" workbookViewId="0">
      <selection activeCell="L26" sqref="L26"/>
    </sheetView>
  </sheetViews>
  <sheetFormatPr defaultColWidth="8.85546875" defaultRowHeight="12" x14ac:dyDescent="0.2"/>
  <cols>
    <col min="1" max="1" width="8.85546875" style="4"/>
    <col min="2" max="2" width="13" style="4" customWidth="1"/>
    <col min="3" max="3" width="36.42578125" style="3" customWidth="1"/>
    <col min="4" max="4" width="10.85546875" style="4" customWidth="1"/>
    <col min="5" max="5" width="10.28515625" style="3" customWidth="1"/>
    <col min="6" max="6" width="15.5703125" style="3" customWidth="1"/>
    <col min="7" max="7" width="26.5703125" style="24" customWidth="1"/>
    <col min="8" max="9" width="10.28515625" style="3" customWidth="1"/>
    <col min="10" max="10" width="9.140625" style="3" customWidth="1"/>
    <col min="11" max="11" width="9.7109375" style="3" customWidth="1"/>
    <col min="12" max="12" width="9.28515625" style="3" customWidth="1"/>
    <col min="13" max="13" width="9.7109375" style="3" customWidth="1"/>
    <col min="14" max="16384" width="8.85546875" style="3"/>
  </cols>
  <sheetData>
    <row r="2" spans="1:17" ht="39.200000000000003" customHeight="1" thickBot="1" x14ac:dyDescent="0.25">
      <c r="B2" s="48" t="s">
        <v>36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7" ht="60.75" thickBot="1" x14ac:dyDescent="0.25">
      <c r="A3" s="10" t="s">
        <v>4</v>
      </c>
      <c r="B3" s="11" t="s">
        <v>3</v>
      </c>
      <c r="C3" s="11" t="s">
        <v>5</v>
      </c>
      <c r="D3" s="11" t="s">
        <v>60</v>
      </c>
      <c r="E3" s="11" t="s">
        <v>61</v>
      </c>
      <c r="F3" s="11" t="s">
        <v>3</v>
      </c>
      <c r="G3" s="11" t="s">
        <v>5</v>
      </c>
      <c r="H3" s="11" t="s">
        <v>62</v>
      </c>
      <c r="I3" s="11" t="s">
        <v>65</v>
      </c>
      <c r="J3" s="11" t="s">
        <v>63</v>
      </c>
      <c r="K3" s="11" t="s">
        <v>65</v>
      </c>
      <c r="L3" s="12" t="s">
        <v>64</v>
      </c>
      <c r="M3" s="11" t="s">
        <v>65</v>
      </c>
    </row>
    <row r="4" spans="1:17" x14ac:dyDescent="0.2">
      <c r="A4" s="7">
        <v>1</v>
      </c>
      <c r="B4" s="8">
        <v>2</v>
      </c>
      <c r="C4" s="8">
        <v>3</v>
      </c>
      <c r="D4" s="8">
        <v>4</v>
      </c>
      <c r="E4" s="8">
        <v>5</v>
      </c>
      <c r="F4" s="8"/>
      <c r="G4" s="8"/>
      <c r="H4" s="8">
        <v>6</v>
      </c>
      <c r="I4" s="8"/>
      <c r="J4" s="8">
        <v>7</v>
      </c>
      <c r="K4" s="46"/>
      <c r="L4" s="9">
        <v>8</v>
      </c>
      <c r="M4" s="46"/>
    </row>
    <row r="5" spans="1:17" ht="36.75" customHeight="1" x14ac:dyDescent="0.2">
      <c r="A5" s="7">
        <v>1</v>
      </c>
      <c r="B5" s="8" t="s">
        <v>20</v>
      </c>
      <c r="C5" s="8" t="s">
        <v>38</v>
      </c>
      <c r="D5" s="8">
        <v>7.6</v>
      </c>
      <c r="E5" s="8">
        <v>10.4</v>
      </c>
      <c r="F5" s="1" t="s">
        <v>20</v>
      </c>
      <c r="G5" s="19" t="s">
        <v>38</v>
      </c>
      <c r="H5" s="39">
        <v>7.4</v>
      </c>
      <c r="I5" s="39">
        <f>H5/E5*100</f>
        <v>71.15384615384616</v>
      </c>
      <c r="J5" s="39">
        <v>7.4</v>
      </c>
      <c r="K5" s="47">
        <f>J5/E5*100</f>
        <v>71.15384615384616</v>
      </c>
      <c r="L5" s="40">
        <v>7.4</v>
      </c>
      <c r="M5" s="47">
        <f>L5/E5*100</f>
        <v>71.15384615384616</v>
      </c>
    </row>
    <row r="6" spans="1:17" ht="24" x14ac:dyDescent="0.2">
      <c r="A6" s="6">
        <v>2</v>
      </c>
      <c r="B6" s="1" t="s">
        <v>21</v>
      </c>
      <c r="C6" s="19" t="s">
        <v>6</v>
      </c>
      <c r="D6" s="17">
        <v>651.6</v>
      </c>
      <c r="E6" s="17">
        <v>916.4</v>
      </c>
      <c r="F6" s="1" t="s">
        <v>21</v>
      </c>
      <c r="G6" s="22" t="s">
        <v>39</v>
      </c>
      <c r="H6" s="41">
        <v>1013.8</v>
      </c>
      <c r="I6" s="39">
        <f t="shared" ref="I6:I26" si="0">H6/E6*100</f>
        <v>110.62854648625053</v>
      </c>
      <c r="J6" s="41">
        <v>681</v>
      </c>
      <c r="K6" s="47">
        <f t="shared" ref="K6:K26" si="1">J6/E6*100</f>
        <v>74.31252728066346</v>
      </c>
      <c r="L6" s="42">
        <v>712.1</v>
      </c>
      <c r="M6" s="47">
        <f t="shared" ref="M6:M26" si="2">L6/E6*100</f>
        <v>77.706241815800965</v>
      </c>
      <c r="Q6" s="3" t="s">
        <v>37</v>
      </c>
    </row>
    <row r="7" spans="1:17" ht="36" x14ac:dyDescent="0.2">
      <c r="A7" s="6">
        <v>3</v>
      </c>
      <c r="B7" s="1" t="s">
        <v>22</v>
      </c>
      <c r="C7" s="19" t="s">
        <v>7</v>
      </c>
      <c r="D7" s="17">
        <v>4087.3</v>
      </c>
      <c r="E7" s="17">
        <v>4316.5</v>
      </c>
      <c r="F7" s="1" t="s">
        <v>22</v>
      </c>
      <c r="G7" s="22" t="s">
        <v>40</v>
      </c>
      <c r="H7" s="41">
        <v>4562.6000000000004</v>
      </c>
      <c r="I7" s="39">
        <f t="shared" si="0"/>
        <v>105.70137843159968</v>
      </c>
      <c r="J7" s="41">
        <v>4397.5</v>
      </c>
      <c r="K7" s="47">
        <f t="shared" si="1"/>
        <v>101.87652032897023</v>
      </c>
      <c r="L7" s="42">
        <v>4428.3999999999996</v>
      </c>
      <c r="M7" s="47">
        <f t="shared" si="2"/>
        <v>102.5923780840959</v>
      </c>
    </row>
    <row r="8" spans="1:17" ht="24" x14ac:dyDescent="0.2">
      <c r="A8" s="6">
        <v>4</v>
      </c>
      <c r="B8" s="1" t="s">
        <v>23</v>
      </c>
      <c r="C8" s="19" t="s">
        <v>8</v>
      </c>
      <c r="D8" s="17">
        <v>140.1</v>
      </c>
      <c r="E8" s="17">
        <v>145.9</v>
      </c>
      <c r="F8" s="1" t="s">
        <v>23</v>
      </c>
      <c r="G8" s="22" t="s">
        <v>41</v>
      </c>
      <c r="H8" s="41">
        <v>167</v>
      </c>
      <c r="I8" s="39">
        <f t="shared" si="0"/>
        <v>114.46196024674433</v>
      </c>
      <c r="J8" s="41">
        <v>169</v>
      </c>
      <c r="K8" s="47">
        <f t="shared" si="1"/>
        <v>115.83276216586702</v>
      </c>
      <c r="L8" s="42">
        <v>174.3</v>
      </c>
      <c r="M8" s="47">
        <f t="shared" si="2"/>
        <v>119.46538725154217</v>
      </c>
    </row>
    <row r="9" spans="1:17" ht="24" x14ac:dyDescent="0.2">
      <c r="A9" s="6">
        <v>5</v>
      </c>
      <c r="B9" s="1" t="s">
        <v>24</v>
      </c>
      <c r="C9" s="19" t="s">
        <v>9</v>
      </c>
      <c r="D9" s="17">
        <v>210.5</v>
      </c>
      <c r="E9" s="17">
        <v>264.8</v>
      </c>
      <c r="F9" s="1" t="s">
        <v>24</v>
      </c>
      <c r="G9" s="22" t="s">
        <v>42</v>
      </c>
      <c r="H9" s="41">
        <v>262.3</v>
      </c>
      <c r="I9" s="39">
        <f t="shared" si="0"/>
        <v>99.055891238670696</v>
      </c>
      <c r="J9" s="41">
        <v>242.3</v>
      </c>
      <c r="K9" s="47">
        <f t="shared" si="1"/>
        <v>91.503021148036254</v>
      </c>
      <c r="L9" s="42">
        <v>242.3</v>
      </c>
      <c r="M9" s="47">
        <f t="shared" si="2"/>
        <v>91.503021148036254</v>
      </c>
    </row>
    <row r="10" spans="1:17" ht="36" x14ac:dyDescent="0.2">
      <c r="A10" s="6">
        <v>6</v>
      </c>
      <c r="B10" s="1" t="s">
        <v>25</v>
      </c>
      <c r="C10" s="19" t="s">
        <v>10</v>
      </c>
      <c r="D10" s="17">
        <v>4.5</v>
      </c>
      <c r="E10" s="17">
        <v>13.1</v>
      </c>
      <c r="F10" s="1" t="s">
        <v>25</v>
      </c>
      <c r="G10" s="22" t="s">
        <v>43</v>
      </c>
      <c r="H10" s="41">
        <v>17.5</v>
      </c>
      <c r="I10" s="39">
        <f t="shared" si="0"/>
        <v>133.58778625954199</v>
      </c>
      <c r="J10" s="41">
        <v>13</v>
      </c>
      <c r="K10" s="47">
        <f t="shared" si="1"/>
        <v>99.236641221374043</v>
      </c>
      <c r="L10" s="42">
        <v>13.1</v>
      </c>
      <c r="M10" s="47">
        <f t="shared" si="2"/>
        <v>100</v>
      </c>
    </row>
    <row r="11" spans="1:17" ht="24" x14ac:dyDescent="0.2">
      <c r="A11" s="6">
        <v>7</v>
      </c>
      <c r="B11" s="1" t="s">
        <v>26</v>
      </c>
      <c r="C11" s="19" t="s">
        <v>11</v>
      </c>
      <c r="D11" s="17">
        <v>45.7</v>
      </c>
      <c r="E11" s="17">
        <v>61</v>
      </c>
      <c r="F11" s="1" t="s">
        <v>26</v>
      </c>
      <c r="G11" s="22" t="s">
        <v>44</v>
      </c>
      <c r="H11" s="41">
        <v>46.7</v>
      </c>
      <c r="I11" s="39">
        <f t="shared" si="0"/>
        <v>76.557377049180332</v>
      </c>
      <c r="J11" s="41">
        <v>42.7</v>
      </c>
      <c r="K11" s="47">
        <f t="shared" si="1"/>
        <v>70</v>
      </c>
      <c r="L11" s="42">
        <v>42.7</v>
      </c>
      <c r="M11" s="47">
        <f t="shared" si="2"/>
        <v>70</v>
      </c>
    </row>
    <row r="12" spans="1:17" ht="48" x14ac:dyDescent="0.2">
      <c r="A12" s="6">
        <v>8</v>
      </c>
      <c r="B12" s="1" t="s">
        <v>27</v>
      </c>
      <c r="C12" s="19" t="s">
        <v>12</v>
      </c>
      <c r="D12" s="17">
        <v>138.19999999999999</v>
      </c>
      <c r="E12" s="17">
        <v>156.9</v>
      </c>
      <c r="F12" s="1" t="s">
        <v>27</v>
      </c>
      <c r="G12" s="22" t="s">
        <v>45</v>
      </c>
      <c r="H12" s="41">
        <v>177.1</v>
      </c>
      <c r="I12" s="39">
        <f t="shared" si="0"/>
        <v>112.87444231994901</v>
      </c>
      <c r="J12" s="41">
        <v>185</v>
      </c>
      <c r="K12" s="47">
        <f t="shared" si="1"/>
        <v>117.90949649458253</v>
      </c>
      <c r="L12" s="42">
        <v>185.8</v>
      </c>
      <c r="M12" s="47">
        <f t="shared" si="2"/>
        <v>118.41937539834291</v>
      </c>
    </row>
    <row r="13" spans="1:17" ht="24" x14ac:dyDescent="0.2">
      <c r="A13" s="6">
        <v>9</v>
      </c>
      <c r="B13" s="1" t="s">
        <v>28</v>
      </c>
      <c r="C13" s="19" t="s">
        <v>13</v>
      </c>
      <c r="D13" s="17">
        <v>83.5</v>
      </c>
      <c r="E13" s="17">
        <v>69.7</v>
      </c>
      <c r="F13" s="1" t="s">
        <v>28</v>
      </c>
      <c r="G13" s="22" t="s">
        <v>46</v>
      </c>
      <c r="H13" s="41">
        <v>88.4</v>
      </c>
      <c r="I13" s="39">
        <f t="shared" si="0"/>
        <v>126.82926829268293</v>
      </c>
      <c r="J13" s="41">
        <v>61.8</v>
      </c>
      <c r="K13" s="47">
        <f t="shared" si="1"/>
        <v>88.665710186513621</v>
      </c>
      <c r="L13" s="42">
        <v>76.7</v>
      </c>
      <c r="M13" s="47">
        <f t="shared" si="2"/>
        <v>110.04304160688665</v>
      </c>
    </row>
    <row r="14" spans="1:17" ht="48" x14ac:dyDescent="0.2">
      <c r="A14" s="6">
        <v>10</v>
      </c>
      <c r="B14" s="1" t="s">
        <v>29</v>
      </c>
      <c r="C14" s="19" t="s">
        <v>19</v>
      </c>
      <c r="D14" s="17">
        <v>17.7</v>
      </c>
      <c r="E14" s="17">
        <v>468</v>
      </c>
      <c r="F14" s="1" t="s">
        <v>29</v>
      </c>
      <c r="G14" s="22" t="s">
        <v>47</v>
      </c>
      <c r="H14" s="41">
        <v>188.3</v>
      </c>
      <c r="I14" s="39">
        <f>H14/E14*100</f>
        <v>40.23504273504274</v>
      </c>
      <c r="J14" s="41">
        <v>161.5</v>
      </c>
      <c r="K14" s="47">
        <f>J14/E14*100</f>
        <v>34.508547008547005</v>
      </c>
      <c r="L14" s="42">
        <v>5.2</v>
      </c>
      <c r="M14" s="47">
        <f>L14/E14*100</f>
        <v>1.1111111111111112</v>
      </c>
    </row>
    <row r="15" spans="1:17" ht="33.4" customHeight="1" x14ac:dyDescent="0.2">
      <c r="A15" s="6">
        <v>11</v>
      </c>
      <c r="B15" s="1" t="s">
        <v>30</v>
      </c>
      <c r="C15" s="19" t="s">
        <v>15</v>
      </c>
      <c r="D15" s="17">
        <v>3.1</v>
      </c>
      <c r="E15" s="17">
        <v>1</v>
      </c>
      <c r="F15" s="17" t="s">
        <v>30</v>
      </c>
      <c r="G15" s="22" t="s">
        <v>48</v>
      </c>
      <c r="H15" s="41">
        <v>1</v>
      </c>
      <c r="I15" s="39">
        <f t="shared" si="0"/>
        <v>100</v>
      </c>
      <c r="J15" s="41">
        <v>1</v>
      </c>
      <c r="K15" s="47">
        <f t="shared" si="1"/>
        <v>100</v>
      </c>
      <c r="L15" s="42">
        <v>1</v>
      </c>
      <c r="M15" s="47">
        <f t="shared" si="2"/>
        <v>100</v>
      </c>
    </row>
    <row r="16" spans="1:17" ht="36" x14ac:dyDescent="0.2">
      <c r="A16" s="6">
        <v>12</v>
      </c>
      <c r="B16" s="1" t="s">
        <v>31</v>
      </c>
      <c r="C16" s="19" t="s">
        <v>16</v>
      </c>
      <c r="D16" s="17">
        <v>1089.7</v>
      </c>
      <c r="E16" s="17">
        <v>1222.0999999999999</v>
      </c>
      <c r="F16" s="17" t="s">
        <v>31</v>
      </c>
      <c r="G16" s="22" t="s">
        <v>49</v>
      </c>
      <c r="H16" s="41">
        <v>1068.7</v>
      </c>
      <c r="I16" s="39">
        <f t="shared" si="0"/>
        <v>87.447835692660178</v>
      </c>
      <c r="J16" s="41">
        <v>1092.7</v>
      </c>
      <c r="K16" s="47">
        <f t="shared" si="1"/>
        <v>89.411668439571244</v>
      </c>
      <c r="L16" s="42">
        <v>1092.7</v>
      </c>
      <c r="M16" s="47">
        <f t="shared" si="2"/>
        <v>89.411668439571244</v>
      </c>
    </row>
    <row r="17" spans="1:19" ht="75.75" customHeight="1" x14ac:dyDescent="0.2">
      <c r="A17" s="6">
        <v>13</v>
      </c>
      <c r="B17" s="1" t="s">
        <v>32</v>
      </c>
      <c r="C17" s="19" t="s">
        <v>50</v>
      </c>
      <c r="D17" s="17">
        <v>131</v>
      </c>
      <c r="E17" s="17">
        <v>143.5</v>
      </c>
      <c r="F17" s="17" t="s">
        <v>32</v>
      </c>
      <c r="G17" s="22" t="s">
        <v>50</v>
      </c>
      <c r="H17" s="41">
        <v>143.69999999999999</v>
      </c>
      <c r="I17" s="39">
        <f t="shared" si="0"/>
        <v>100.13937282229963</v>
      </c>
      <c r="J17" s="41">
        <v>145.6</v>
      </c>
      <c r="K17" s="47">
        <f t="shared" si="1"/>
        <v>101.46341463414635</v>
      </c>
      <c r="L17" s="42">
        <v>145.5</v>
      </c>
      <c r="M17" s="47">
        <f t="shared" si="2"/>
        <v>101.39372822299653</v>
      </c>
    </row>
    <row r="18" spans="1:19" ht="48" x14ac:dyDescent="0.2">
      <c r="A18" s="6">
        <v>14</v>
      </c>
      <c r="B18" s="1" t="s">
        <v>33</v>
      </c>
      <c r="C18" s="19" t="s">
        <v>17</v>
      </c>
      <c r="D18" s="17">
        <v>487.2</v>
      </c>
      <c r="E18" s="17">
        <v>911.5</v>
      </c>
      <c r="F18" s="17" t="s">
        <v>33</v>
      </c>
      <c r="G18" s="22" t="s">
        <v>51</v>
      </c>
      <c r="H18" s="41">
        <v>668.3</v>
      </c>
      <c r="I18" s="39">
        <f t="shared" si="0"/>
        <v>73.318705430608873</v>
      </c>
      <c r="J18" s="41">
        <v>726.3</v>
      </c>
      <c r="K18" s="47">
        <f t="shared" si="1"/>
        <v>79.681843115743277</v>
      </c>
      <c r="L18" s="42">
        <v>646.9</v>
      </c>
      <c r="M18" s="47">
        <f t="shared" si="2"/>
        <v>70.970927043335166</v>
      </c>
    </row>
    <row r="19" spans="1:19" ht="39.200000000000003" customHeight="1" x14ac:dyDescent="0.2">
      <c r="A19" s="6">
        <v>15</v>
      </c>
      <c r="B19" s="1" t="s">
        <v>34</v>
      </c>
      <c r="C19" s="19" t="s">
        <v>52</v>
      </c>
      <c r="D19" s="17">
        <v>180.3</v>
      </c>
      <c r="E19" s="17">
        <v>217.5</v>
      </c>
      <c r="F19" s="17" t="s">
        <v>34</v>
      </c>
      <c r="G19" s="22" t="s">
        <v>52</v>
      </c>
      <c r="H19" s="41">
        <v>240.6</v>
      </c>
      <c r="I19" s="39">
        <f t="shared" si="0"/>
        <v>110.62068965517243</v>
      </c>
      <c r="J19" s="41">
        <v>227.6</v>
      </c>
      <c r="K19" s="47">
        <f t="shared" si="1"/>
        <v>104.64367816091954</v>
      </c>
      <c r="L19" s="42">
        <v>220</v>
      </c>
      <c r="M19" s="47">
        <f t="shared" si="2"/>
        <v>101.14942528735634</v>
      </c>
    </row>
    <row r="20" spans="1:19" ht="36" x14ac:dyDescent="0.2">
      <c r="A20" s="6">
        <v>16</v>
      </c>
      <c r="B20" s="1" t="s">
        <v>53</v>
      </c>
      <c r="C20" s="19" t="s">
        <v>18</v>
      </c>
      <c r="D20" s="17">
        <v>19.399999999999999</v>
      </c>
      <c r="E20" s="17">
        <v>21.1</v>
      </c>
      <c r="F20" s="17" t="s">
        <v>53</v>
      </c>
      <c r="G20" s="22" t="s">
        <v>54</v>
      </c>
      <c r="H20" s="41">
        <v>23.2</v>
      </c>
      <c r="I20" s="39">
        <f t="shared" si="0"/>
        <v>109.95260663507108</v>
      </c>
      <c r="J20" s="41">
        <v>24.2</v>
      </c>
      <c r="K20" s="47">
        <f t="shared" si="1"/>
        <v>114.69194312796208</v>
      </c>
      <c r="L20" s="42">
        <v>24.2</v>
      </c>
      <c r="M20" s="47">
        <f t="shared" si="2"/>
        <v>114.69194312796208</v>
      </c>
    </row>
    <row r="21" spans="1:19" ht="36" x14ac:dyDescent="0.2">
      <c r="A21" s="6">
        <v>17</v>
      </c>
      <c r="B21" s="1" t="s">
        <v>35</v>
      </c>
      <c r="C21" s="19" t="s">
        <v>14</v>
      </c>
      <c r="D21" s="17">
        <v>643.6</v>
      </c>
      <c r="E21" s="17">
        <v>880.3</v>
      </c>
      <c r="F21" s="17" t="s">
        <v>35</v>
      </c>
      <c r="G21" s="22" t="s">
        <v>55</v>
      </c>
      <c r="H21" s="41">
        <v>1084.8</v>
      </c>
      <c r="I21" s="39">
        <f>H21/E21*100</f>
        <v>123.23071680109055</v>
      </c>
      <c r="J21" s="41">
        <v>1078.4000000000001</v>
      </c>
      <c r="K21" s="47">
        <f>J21/E21*100</f>
        <v>122.50369192320802</v>
      </c>
      <c r="L21" s="42">
        <v>735.3</v>
      </c>
      <c r="M21" s="47">
        <f>L21/E21*100</f>
        <v>83.5283426104737</v>
      </c>
    </row>
    <row r="22" spans="1:19" ht="36" x14ac:dyDescent="0.25">
      <c r="A22" s="6">
        <v>18</v>
      </c>
      <c r="B22" s="25" t="s">
        <v>56</v>
      </c>
      <c r="C22" s="26" t="s">
        <v>57</v>
      </c>
      <c r="D22" s="27">
        <v>167.1</v>
      </c>
      <c r="E22" s="27">
        <v>285</v>
      </c>
      <c r="F22" s="27" t="s">
        <v>56</v>
      </c>
      <c r="G22" s="28" t="s">
        <v>57</v>
      </c>
      <c r="H22" s="43">
        <v>753.3</v>
      </c>
      <c r="I22" s="39">
        <f t="shared" si="0"/>
        <v>264.31578947368422</v>
      </c>
      <c r="J22" s="43">
        <v>1250</v>
      </c>
      <c r="K22" s="47">
        <f t="shared" si="1"/>
        <v>438.59649122807019</v>
      </c>
      <c r="L22" s="44">
        <v>1136.9000000000001</v>
      </c>
      <c r="M22" s="47">
        <f t="shared" si="2"/>
        <v>398.91228070175441</v>
      </c>
      <c r="S22" s="20"/>
    </row>
    <row r="23" spans="1:19" ht="37.5" customHeight="1" x14ac:dyDescent="0.25">
      <c r="A23" s="6">
        <v>19</v>
      </c>
      <c r="B23" s="1"/>
      <c r="C23" s="36"/>
      <c r="D23" s="37"/>
      <c r="E23" s="37">
        <v>100</v>
      </c>
      <c r="F23" s="37" t="s">
        <v>58</v>
      </c>
      <c r="G23" s="38" t="s">
        <v>59</v>
      </c>
      <c r="H23" s="45"/>
      <c r="I23" s="39"/>
      <c r="J23" s="45"/>
      <c r="K23" s="47"/>
      <c r="L23" s="45"/>
      <c r="M23" s="47"/>
      <c r="S23" s="20"/>
    </row>
    <row r="24" spans="1:19" ht="15.75" thickBot="1" x14ac:dyDescent="0.3">
      <c r="A24" s="6"/>
      <c r="B24" s="32"/>
      <c r="C24" s="33" t="s">
        <v>2</v>
      </c>
      <c r="D24" s="34">
        <f>SUM(D5:D23)</f>
        <v>8108.1</v>
      </c>
      <c r="E24" s="34">
        <f>SUM(E5:E23)</f>
        <v>10204.699999999999</v>
      </c>
      <c r="F24" s="34"/>
      <c r="G24" s="35"/>
      <c r="H24" s="34">
        <f>SUM(H5:H23)</f>
        <v>10514.699999999999</v>
      </c>
      <c r="I24" s="39">
        <f t="shared" si="0"/>
        <v>103.03781590835595</v>
      </c>
      <c r="J24" s="34">
        <f>SUM(J5:J23)</f>
        <v>10507</v>
      </c>
      <c r="K24" s="47">
        <f t="shared" si="1"/>
        <v>102.96236048095486</v>
      </c>
      <c r="L24" s="34">
        <f>SUM(L5:L23)</f>
        <v>9890.4999999999982</v>
      </c>
      <c r="M24" s="47">
        <f t="shared" si="2"/>
        <v>96.921026585788894</v>
      </c>
      <c r="S24" s="20"/>
    </row>
    <row r="25" spans="1:19" ht="15.75" customHeight="1" thickBot="1" x14ac:dyDescent="0.25">
      <c r="A25" s="6"/>
      <c r="B25" s="13">
        <v>9900000000</v>
      </c>
      <c r="C25" s="14" t="s">
        <v>1</v>
      </c>
      <c r="D25" s="17">
        <v>31.4</v>
      </c>
      <c r="E25" s="17">
        <v>322.8</v>
      </c>
      <c r="F25" s="17"/>
      <c r="G25" s="18"/>
      <c r="H25" s="17">
        <v>390.1</v>
      </c>
      <c r="I25" s="39">
        <f t="shared" si="0"/>
        <v>120.84882280049567</v>
      </c>
      <c r="J25" s="17">
        <v>132.30000000000001</v>
      </c>
      <c r="K25" s="47">
        <f t="shared" si="1"/>
        <v>40.985130111524164</v>
      </c>
      <c r="L25" s="30">
        <v>132.30000000000001</v>
      </c>
      <c r="M25" s="47">
        <f t="shared" si="2"/>
        <v>40.985130111524164</v>
      </c>
    </row>
    <row r="26" spans="1:19" ht="12.75" thickBot="1" x14ac:dyDescent="0.25">
      <c r="A26" s="31"/>
      <c r="B26" s="15"/>
      <c r="C26" s="16" t="s">
        <v>0</v>
      </c>
      <c r="D26" s="21">
        <f>D24+D25</f>
        <v>8139.5</v>
      </c>
      <c r="E26" s="21">
        <f t="shared" ref="E26:L26" si="3">E24+E25</f>
        <v>10527.499999999998</v>
      </c>
      <c r="F26" s="21"/>
      <c r="G26" s="23"/>
      <c r="H26" s="21">
        <f t="shared" si="3"/>
        <v>10904.8</v>
      </c>
      <c r="I26" s="39">
        <f t="shared" si="0"/>
        <v>103.58394680598433</v>
      </c>
      <c r="J26" s="21">
        <f t="shared" si="3"/>
        <v>10639.3</v>
      </c>
      <c r="K26" s="47">
        <f t="shared" si="1"/>
        <v>101.06198052719071</v>
      </c>
      <c r="L26" s="29">
        <f t="shared" si="3"/>
        <v>10022.799999999997</v>
      </c>
      <c r="M26" s="47">
        <f t="shared" si="2"/>
        <v>95.205889337449534</v>
      </c>
    </row>
    <row r="27" spans="1:19" x14ac:dyDescent="0.2">
      <c r="B27" s="2"/>
      <c r="L27" s="5"/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Монахова И.В.</cp:lastModifiedBy>
  <cp:lastPrinted>2020-11-10T07:27:47Z</cp:lastPrinted>
  <dcterms:created xsi:type="dcterms:W3CDTF">2018-02-28T15:03:32Z</dcterms:created>
  <dcterms:modified xsi:type="dcterms:W3CDTF">2021-11-12T11:07:45Z</dcterms:modified>
</cp:coreProperties>
</file>